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5" i="1"/>
  <c r="F25"/>
  <c r="G24"/>
  <c r="F24"/>
  <c r="G23"/>
  <c r="F23"/>
  <c r="G14"/>
  <c r="F14"/>
  <c r="F27"/>
  <c r="G27" s="1"/>
  <c r="F18"/>
  <c r="G18" s="1"/>
  <c r="F20"/>
  <c r="G20" s="1"/>
  <c r="F17"/>
  <c r="G17" s="1"/>
  <c r="F8"/>
  <c r="G8" s="1"/>
  <c r="F7"/>
  <c r="G7" s="1"/>
  <c r="F21"/>
  <c r="G21" s="1"/>
  <c r="F5"/>
  <c r="G5" s="1"/>
  <c r="F13"/>
  <c r="G13" s="1"/>
  <c r="F6"/>
  <c r="G6" s="1"/>
  <c r="F29"/>
  <c r="G29" s="1"/>
  <c r="F22"/>
  <c r="G22" s="1"/>
  <c r="F19"/>
  <c r="G19" s="1"/>
  <c r="F16"/>
  <c r="G16" s="1"/>
  <c r="F12"/>
  <c r="G12" s="1"/>
  <c r="F26"/>
  <c r="G26" s="1"/>
  <c r="E30"/>
  <c r="F28"/>
  <c r="G28" s="1"/>
  <c r="F15"/>
  <c r="G15" s="1"/>
  <c r="F11"/>
  <c r="G11" s="1"/>
  <c r="F10"/>
  <c r="G10" s="1"/>
  <c r="F9"/>
  <c r="G9" s="1"/>
  <c r="F4"/>
  <c r="G4" s="1"/>
  <c r="F30" l="1"/>
  <c r="G30"/>
</calcChain>
</file>

<file path=xl/sharedStrings.xml><?xml version="1.0" encoding="utf-8"?>
<sst xmlns="http://schemas.openxmlformats.org/spreadsheetml/2006/main" count="71" uniqueCount="62">
  <si>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</si>
  <si>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</si>
  <si>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</si>
  <si>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</si>
  <si>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</si>
  <si>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</si>
  <si>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</si>
  <si>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</si>
  <si>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</si>
  <si>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</si>
  <si>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</si>
  <si>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</si>
  <si>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</si>
  <si>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</si>
  <si>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</si>
  <si>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</si>
  <si>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</si>
  <si>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</si>
  <si>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</si>
  <si>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</si>
  <si>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</si>
  <si>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</si>
  <si>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</si>
  <si>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</si>
  <si>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уборка лестничничных клеток</t>
  </si>
  <si>
    <t>экономист                                                    Т.Ю.Нихитько</t>
  </si>
  <si>
    <t>поверка манометров</t>
  </si>
  <si>
    <t>февраль</t>
  </si>
  <si>
    <t>вознаг. председат.совета МКД</t>
  </si>
  <si>
    <t xml:space="preserve">ООО УК "Уют": Перечень затрат на МКД по ул.Баррикадная,27/2 за 2014 год </t>
  </si>
  <si>
    <t>ремонт отмостки</t>
  </si>
  <si>
    <t>октябрь,ноябрь</t>
  </si>
  <si>
    <t>покос травы</t>
  </si>
  <si>
    <t>июнь,август</t>
  </si>
  <si>
    <t>февраль-октяб.</t>
  </si>
  <si>
    <t>ремонт теплового узла ЦО</t>
  </si>
  <si>
    <t>июнь-август</t>
  </si>
  <si>
    <t>ремонт выпуска канализации 4-го под</t>
  </si>
  <si>
    <t>ремонт кровли кв.5а</t>
  </si>
  <si>
    <t>декабрь</t>
  </si>
  <si>
    <t>техническое обслед.кровли кв 5а</t>
  </si>
  <si>
    <t>изоляция труб ЦО и ГВС в подвале</t>
  </si>
  <si>
    <t>август-октябрь</t>
  </si>
  <si>
    <t>замена стояков ГВС и ХВС</t>
  </si>
  <si>
    <t xml:space="preserve">август </t>
  </si>
  <si>
    <t>февраль-июль</t>
  </si>
  <si>
    <t>электроэнергия мест общего польз.</t>
  </si>
  <si>
    <t>январь-апрель</t>
  </si>
  <si>
    <t>чистка снега и водостоков</t>
  </si>
  <si>
    <t>завоз песка</t>
  </si>
  <si>
    <t>январь</t>
  </si>
  <si>
    <t>ремонт крылец</t>
  </si>
  <si>
    <t>ноябрь</t>
  </si>
  <si>
    <t>март</t>
  </si>
  <si>
    <t xml:space="preserve">герметизация ввода </t>
  </si>
  <si>
    <t>август</t>
  </si>
  <si>
    <t>Накопление на лицевом счете дома на 01.01.2014г- 11007,83 рублей</t>
  </si>
  <si>
    <t>Долг за жильцами на 01.01.2014г - 33375,96 руб.</t>
  </si>
  <si>
    <t>Начислено за техническое обслуживание дома за 2014 год - 430868,38 руб.</t>
  </si>
  <si>
    <t>Долг за жильцами на 01.01.2015г - 59626,84 руб.</t>
  </si>
  <si>
    <t>Долг на лицевом счете дома на 01.01.2015г - 15287,98 рублей</t>
  </si>
  <si>
    <t>Оплачено собственниками за 2014 год - 418287,96 руб.(в т.ч.МОП эл.-5919,63р,тепл.счет.-7750,83р)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</si>
</sst>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workbookViewId="0">
      <selection activeCell="L34" sqref="L34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29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3004.25</v>
      </c>
      <c r="B4" s="4">
        <v>1</v>
      </c>
      <c r="C4" s="3" t="s">
        <v>3</v>
      </c>
      <c r="D4" s="3" t="s">
        <v>23</v>
      </c>
      <c r="E4" s="4">
        <v>30000</v>
      </c>
      <c r="F4" s="5">
        <f>E4/A4</f>
        <v>9.9858533743862861</v>
      </c>
      <c r="G4" s="5">
        <f t="shared" ref="G4:G29" si="0">F4/12</f>
        <v>0.83215444786552384</v>
      </c>
    </row>
    <row r="5" spans="1:7">
      <c r="B5" s="4">
        <v>2</v>
      </c>
      <c r="C5" s="3" t="s">
        <v>30</v>
      </c>
      <c r="D5" s="3" t="s">
        <v>31</v>
      </c>
      <c r="E5" s="4">
        <v>14919</v>
      </c>
      <c r="F5" s="5">
        <f>E5/A4</f>
        <v>4.9659648830823002</v>
      </c>
      <c r="G5" s="5">
        <f>F5/12</f>
        <v>0.41383040692352502</v>
      </c>
    </row>
    <row r="6" spans="1:7">
      <c r="B6" s="4">
        <v>3</v>
      </c>
      <c r="C6" s="3" t="s">
        <v>48</v>
      </c>
      <c r="D6" s="3" t="s">
        <v>27</v>
      </c>
      <c r="E6" s="4">
        <v>1173.5999999999999</v>
      </c>
      <c r="F6" s="5">
        <f>E6/A4</f>
        <v>0.3906465840059915</v>
      </c>
      <c r="G6" s="5">
        <f>F6/12</f>
        <v>3.2553882000499294E-2</v>
      </c>
    </row>
    <row r="7" spans="1:7">
      <c r="B7" s="4">
        <v>4</v>
      </c>
      <c r="C7" s="3" t="s">
        <v>20</v>
      </c>
      <c r="D7" s="3" t="s">
        <v>17</v>
      </c>
      <c r="E7" s="4">
        <v>393.58</v>
      </c>
      <c r="F7" s="5">
        <f>E7/A4</f>
        <v>0.13100773903636515</v>
      </c>
      <c r="G7" s="5">
        <f>F7/12</f>
        <v>1.0917311586363762E-2</v>
      </c>
    </row>
    <row r="8" spans="1:7">
      <c r="B8" s="4">
        <v>5</v>
      </c>
      <c r="C8" s="3" t="s">
        <v>21</v>
      </c>
      <c r="D8" s="3" t="s">
        <v>45</v>
      </c>
      <c r="E8" s="4">
        <v>619.6</v>
      </c>
      <c r="F8" s="5">
        <f>E8/A4</f>
        <v>0.20624115835899143</v>
      </c>
      <c r="G8" s="5">
        <f>F8/12</f>
        <v>1.7186763196582619E-2</v>
      </c>
    </row>
    <row r="9" spans="1:7">
      <c r="B9" s="4">
        <v>6</v>
      </c>
      <c r="C9" s="4" t="s">
        <v>4</v>
      </c>
      <c r="D9" s="4" t="s">
        <v>5</v>
      </c>
      <c r="E9" s="4">
        <v>465.9</v>
      </c>
      <c r="F9" s="5">
        <f>E9/A4</f>
        <v>0.15508030290421901</v>
      </c>
      <c r="G9" s="7">
        <f t="shared" si="0"/>
        <v>1.2923358575351583E-2</v>
      </c>
    </row>
    <row r="10" spans="1:7">
      <c r="B10" s="4">
        <v>7</v>
      </c>
      <c r="C10" s="3" t="s">
        <v>16</v>
      </c>
      <c r="D10" s="3" t="s">
        <v>53</v>
      </c>
      <c r="E10" s="4">
        <v>6360</v>
      </c>
      <c r="F10" s="5">
        <f>E10/A4</f>
        <v>2.1170009153698928</v>
      </c>
      <c r="G10" s="7">
        <f t="shared" si="0"/>
        <v>0.17641674294749107</v>
      </c>
    </row>
    <row r="11" spans="1:7">
      <c r="B11" s="4">
        <v>8</v>
      </c>
      <c r="C11" s="3" t="s">
        <v>51</v>
      </c>
      <c r="D11" s="3" t="s">
        <v>52</v>
      </c>
      <c r="E11" s="4">
        <v>48680</v>
      </c>
      <c r="F11" s="5">
        <f>E11/A4</f>
        <v>16.203711408837481</v>
      </c>
      <c r="G11" s="7">
        <f t="shared" si="0"/>
        <v>1.3503092840697901</v>
      </c>
    </row>
    <row r="12" spans="1:7">
      <c r="B12" s="4">
        <v>9</v>
      </c>
      <c r="C12" s="3" t="s">
        <v>35</v>
      </c>
      <c r="D12" s="3" t="s">
        <v>36</v>
      </c>
      <c r="E12" s="4">
        <v>20351.3</v>
      </c>
      <c r="F12" s="5">
        <f>E12/A4</f>
        <v>6.7741699259382537</v>
      </c>
      <c r="G12" s="7">
        <f t="shared" si="0"/>
        <v>0.56451416049485448</v>
      </c>
    </row>
    <row r="13" spans="1:7">
      <c r="B13" s="4">
        <v>10</v>
      </c>
      <c r="C13" s="3" t="s">
        <v>38</v>
      </c>
      <c r="D13" s="3" t="s">
        <v>39</v>
      </c>
      <c r="E13" s="4">
        <v>1000</v>
      </c>
      <c r="F13" s="5">
        <f>E13/A4</f>
        <v>0.33286177914620951</v>
      </c>
      <c r="G13" s="7">
        <f>F13/12</f>
        <v>2.7738481595517461E-2</v>
      </c>
    </row>
    <row r="14" spans="1:7">
      <c r="B14" s="4">
        <v>11</v>
      </c>
      <c r="C14" s="3" t="s">
        <v>40</v>
      </c>
      <c r="D14" s="3" t="s">
        <v>27</v>
      </c>
      <c r="E14" s="4">
        <v>4500</v>
      </c>
      <c r="F14" s="5">
        <f>E14/A4</f>
        <v>1.4978780061579429</v>
      </c>
      <c r="G14" s="7">
        <f>F14/12</f>
        <v>0.12482316717982857</v>
      </c>
    </row>
    <row r="15" spans="1:7">
      <c r="B15" s="4">
        <v>12</v>
      </c>
      <c r="C15" s="3" t="s">
        <v>46</v>
      </c>
      <c r="D15" s="3" t="s">
        <v>47</v>
      </c>
      <c r="E15" s="4">
        <v>4239.0200000000004</v>
      </c>
      <c r="F15" s="5">
        <f>E15/A4</f>
        <v>1.4110077390363653</v>
      </c>
      <c r="G15" s="7">
        <f t="shared" si="0"/>
        <v>0.11758397825303045</v>
      </c>
    </row>
    <row r="16" spans="1:7">
      <c r="B16" s="4">
        <v>13</v>
      </c>
      <c r="C16" s="3" t="s">
        <v>22</v>
      </c>
      <c r="D16" s="10" t="s">
        <v>34</v>
      </c>
      <c r="E16" s="4">
        <v>2526.56</v>
      </c>
      <c r="F16" s="5">
        <f>E16/A4</f>
        <v>0.84099525671964714</v>
      </c>
      <c r="G16" s="7">
        <f t="shared" si="0"/>
        <v>7.0082938059970595E-2</v>
      </c>
    </row>
    <row r="17" spans="1:7">
      <c r="B17" s="4">
        <v>14</v>
      </c>
      <c r="C17" s="3" t="s">
        <v>26</v>
      </c>
      <c r="D17" s="10" t="s">
        <v>17</v>
      </c>
      <c r="E17" s="4">
        <v>302.33</v>
      </c>
      <c r="F17" s="5">
        <f>E17/A4</f>
        <v>0.10063410168927353</v>
      </c>
      <c r="G17" s="7">
        <f t="shared" ref="G17:G18" si="1">F17/12</f>
        <v>8.3861751407727936E-3</v>
      </c>
    </row>
    <row r="18" spans="1:7">
      <c r="B18" s="4">
        <v>15</v>
      </c>
      <c r="C18" s="3" t="s">
        <v>37</v>
      </c>
      <c r="D18" s="10" t="s">
        <v>23</v>
      </c>
      <c r="E18" s="4">
        <v>28702</v>
      </c>
      <c r="F18" s="5">
        <f>E18/A4</f>
        <v>9.5537987850545054</v>
      </c>
      <c r="G18" s="7">
        <f t="shared" si="1"/>
        <v>0.79614989875454212</v>
      </c>
    </row>
    <row r="19" spans="1:7">
      <c r="B19" s="3">
        <v>16</v>
      </c>
      <c r="C19" s="3" t="s">
        <v>54</v>
      </c>
      <c r="D19" s="10" t="s">
        <v>55</v>
      </c>
      <c r="E19" s="4">
        <v>8276.4</v>
      </c>
      <c r="F19" s="5">
        <f>E19/A4</f>
        <v>2.7548972289256883</v>
      </c>
      <c r="G19" s="7">
        <f t="shared" si="0"/>
        <v>0.22957476907714069</v>
      </c>
    </row>
    <row r="20" spans="1:7">
      <c r="B20" s="3">
        <v>17</v>
      </c>
      <c r="C20" s="3" t="s">
        <v>24</v>
      </c>
      <c r="D20" s="10" t="s">
        <v>7</v>
      </c>
      <c r="E20" s="4">
        <v>42365.38</v>
      </c>
      <c r="F20" s="5">
        <f>E20/A4</f>
        <v>14.101815761005241</v>
      </c>
      <c r="G20" s="7">
        <f>F20/12</f>
        <v>1.1751513134171034</v>
      </c>
    </row>
    <row r="21" spans="1:7">
      <c r="B21" s="3">
        <v>18</v>
      </c>
      <c r="C21" s="3" t="s">
        <v>19</v>
      </c>
      <c r="D21" s="10" t="s">
        <v>7</v>
      </c>
      <c r="E21" s="4">
        <v>42365.39</v>
      </c>
      <c r="F21" s="5">
        <f>E21/A4</f>
        <v>14.101819089623033</v>
      </c>
      <c r="G21" s="7">
        <f>F21/12</f>
        <v>1.1751515908019194</v>
      </c>
    </row>
    <row r="22" spans="1:7">
      <c r="B22" s="3">
        <v>19</v>
      </c>
      <c r="C22" s="3" t="s">
        <v>32</v>
      </c>
      <c r="D22" s="10" t="s">
        <v>33</v>
      </c>
      <c r="E22" s="4">
        <v>4139</v>
      </c>
      <c r="F22" s="5">
        <f>E22/A4</f>
        <v>1.3777149038861614</v>
      </c>
      <c r="G22" s="7">
        <f t="shared" si="0"/>
        <v>0.11480957532384678</v>
      </c>
    </row>
    <row r="23" spans="1:7">
      <c r="B23" s="3">
        <v>20</v>
      </c>
      <c r="C23" s="3" t="s">
        <v>41</v>
      </c>
      <c r="D23" s="10" t="s">
        <v>42</v>
      </c>
      <c r="E23" s="4">
        <v>22749.8</v>
      </c>
      <c r="F23" s="5">
        <f>E23/A4</f>
        <v>7.5725389032204378</v>
      </c>
      <c r="G23" s="7">
        <f>F23/12</f>
        <v>0.63104490860170315</v>
      </c>
    </row>
    <row r="24" spans="1:7">
      <c r="B24" s="3">
        <v>21</v>
      </c>
      <c r="C24" s="3" t="s">
        <v>43</v>
      </c>
      <c r="D24" s="10" t="s">
        <v>44</v>
      </c>
      <c r="E24" s="4">
        <v>31665</v>
      </c>
      <c r="F24" s="5">
        <f>E24/A4</f>
        <v>10.540068236664725</v>
      </c>
      <c r="G24" s="7">
        <f>F24/12</f>
        <v>0.87833901972206041</v>
      </c>
    </row>
    <row r="25" spans="1:7">
      <c r="B25" s="3">
        <v>22</v>
      </c>
      <c r="C25" s="3" t="s">
        <v>49</v>
      </c>
      <c r="D25" s="10" t="s">
        <v>50</v>
      </c>
      <c r="E25" s="4">
        <v>966</v>
      </c>
      <c r="F25" s="5">
        <f>E25/A4</f>
        <v>0.32154447865523839</v>
      </c>
      <c r="G25" s="7">
        <f>F25/12</f>
        <v>2.6795373221269864E-2</v>
      </c>
    </row>
    <row r="26" spans="1:7">
      <c r="B26" s="4">
        <v>23</v>
      </c>
      <c r="C26" s="3" t="s">
        <v>18</v>
      </c>
      <c r="D26" s="3" t="s">
        <v>7</v>
      </c>
      <c r="E26" s="4">
        <v>29764.240000000002</v>
      </c>
      <c r="F26" s="5">
        <f>E26/A4</f>
        <v>9.9073778813347761</v>
      </c>
      <c r="G26" s="7">
        <f t="shared" si="0"/>
        <v>0.82561482344456472</v>
      </c>
    </row>
    <row r="27" spans="1:7">
      <c r="B27" s="4">
        <v>24</v>
      </c>
      <c r="C27" s="3" t="s">
        <v>28</v>
      </c>
      <c r="D27" s="3" t="s">
        <v>47</v>
      </c>
      <c r="E27" s="4">
        <v>7200</v>
      </c>
      <c r="F27" s="5">
        <f>E27/A4</f>
        <v>2.3966048098527089</v>
      </c>
      <c r="G27" s="7">
        <f>F27/12</f>
        <v>0.19971706748772575</v>
      </c>
    </row>
    <row r="28" spans="1:7">
      <c r="B28" s="4">
        <v>25</v>
      </c>
      <c r="C28" s="4" t="s">
        <v>6</v>
      </c>
      <c r="D28" s="4" t="s">
        <v>7</v>
      </c>
      <c r="E28" s="4">
        <v>79312.2</v>
      </c>
      <c r="F28" s="5">
        <f>E28/A4</f>
        <v>26.4</v>
      </c>
      <c r="G28" s="7">
        <f t="shared" si="0"/>
        <v>2.1999999999999997</v>
      </c>
    </row>
    <row r="29" spans="1:7">
      <c r="B29" s="4">
        <v>26</v>
      </c>
      <c r="C29" s="4" t="s">
        <v>8</v>
      </c>
      <c r="D29" s="4" t="s">
        <v>7</v>
      </c>
      <c r="E29" s="4">
        <v>11547.47</v>
      </c>
      <c r="F29" s="5">
        <f>E29/A4</f>
        <v>3.8437114088374802</v>
      </c>
      <c r="G29" s="7">
        <f t="shared" si="0"/>
        <v>0.32030928406979003</v>
      </c>
    </row>
    <row r="30" spans="1:7">
      <c r="C30" s="1" t="s">
        <v>9</v>
      </c>
      <c r="D30" s="1"/>
      <c r="E30" s="1">
        <f>SUM(E4:E29)</f>
        <v>444583.76999999996</v>
      </c>
      <c r="F30" s="6">
        <f>SUM(F4:F29)</f>
        <v>147.9849446617292</v>
      </c>
      <c r="G30" s="6">
        <f>SUM(G4:G29)</f>
        <v>12.332078721810767</v>
      </c>
    </row>
    <row r="31" spans="1:7">
      <c r="C31" s="1"/>
      <c r="D31" s="1"/>
      <c r="E31" s="1"/>
      <c r="F31" s="6"/>
      <c r="G31" s="6"/>
    </row>
    <row r="32" spans="1:7">
      <c r="A32">
        <v>1</v>
      </c>
      <c r="B32" t="s">
        <v>56</v>
      </c>
    </row>
    <row r="33" spans="1:3">
      <c r="A33">
        <v>2</v>
      </c>
      <c r="B33" t="s">
        <v>57</v>
      </c>
    </row>
    <row r="34" spans="1:3">
      <c r="A34">
        <v>3</v>
      </c>
      <c r="B34" t="s">
        <v>58</v>
      </c>
    </row>
    <row r="35" spans="1:3">
      <c r="A35">
        <v>4</v>
      </c>
      <c r="B35" t="s">
        <v>61</v>
      </c>
    </row>
    <row r="36" spans="1:3">
      <c r="A36">
        <v>5</v>
      </c>
      <c r="B36" t="s">
        <v>59</v>
      </c>
    </row>
    <row r="37" spans="1:3">
      <c r="A37">
        <v>6</v>
      </c>
      <c r="B37" t="s">
        <v>60</v>
      </c>
    </row>
    <row r="39" spans="1:3">
      <c r="B39" s="2"/>
      <c r="C39" s="2"/>
    </row>
    <row r="40" spans="1:3">
      <c r="B40" s="2" t="s">
        <v>25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2015-02-19T06:10:16Z</dcterms:modified>
</cp:coreProperties>
</file>